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21840" windowHeight="12255" tabRatio="929"/>
  </bookViews>
  <sheets>
    <sheet name="4-1" sheetId="3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31" l="1"/>
  <c r="C31" i="31"/>
  <c r="C30" i="31"/>
  <c r="C29" i="31"/>
  <c r="C27" i="31"/>
  <c r="C26" i="31"/>
  <c r="C25" i="31"/>
  <c r="C24" i="31"/>
  <c r="C22" i="31"/>
  <c r="C21" i="31"/>
  <c r="C20" i="31"/>
  <c r="C19" i="31"/>
  <c r="C17" i="31"/>
  <c r="C16" i="31"/>
  <c r="C15" i="31"/>
  <c r="C14" i="31"/>
  <c r="C12" i="31"/>
  <c r="C9" i="31"/>
  <c r="C8" i="31"/>
  <c r="C7" i="31"/>
  <c r="C6" i="31"/>
  <c r="C5" i="31"/>
</calcChain>
</file>

<file path=xl/sharedStrings.xml><?xml version="1.0" encoding="utf-8"?>
<sst xmlns="http://schemas.openxmlformats.org/spreadsheetml/2006/main" count="61" uniqueCount="45">
  <si>
    <r>
      <rPr>
        <sz val="10"/>
        <color indexed="8"/>
        <rFont val="宋体"/>
        <family val="3"/>
        <charset val="134"/>
      </rPr>
      <t>合</t>
    </r>
    <r>
      <rPr>
        <sz val="10"/>
        <color indexed="8"/>
        <rFont val="Times New Roman"/>
        <family val="1"/>
      </rPr>
      <t xml:space="preserve">  </t>
    </r>
    <r>
      <rPr>
        <sz val="10"/>
        <color indexed="8"/>
        <rFont val="宋体"/>
        <family val="3"/>
        <charset val="134"/>
      </rPr>
      <t>计</t>
    </r>
  </si>
  <si>
    <t>个</t>
  </si>
  <si>
    <t>人</t>
  </si>
  <si>
    <t>人年</t>
  </si>
  <si>
    <r>
      <t>R&amp;D</t>
    </r>
    <r>
      <rPr>
        <b/>
        <sz val="10"/>
        <rFont val="方正书宋_GBK"/>
        <charset val="134"/>
      </rPr>
      <t>经费内部支出</t>
    </r>
  </si>
  <si>
    <t>万元</t>
  </si>
  <si>
    <r>
      <t xml:space="preserve">    </t>
    </r>
    <r>
      <rPr>
        <b/>
        <sz val="10"/>
        <rFont val="宋体"/>
        <family val="3"/>
        <charset val="134"/>
      </rPr>
      <t>按经费来源分</t>
    </r>
  </si>
  <si>
    <r>
      <t xml:space="preserve">    </t>
    </r>
    <r>
      <rPr>
        <b/>
        <sz val="10"/>
        <rFont val="宋体"/>
        <family val="3"/>
        <charset val="134"/>
      </rPr>
      <t>按支出用途分</t>
    </r>
  </si>
  <si>
    <r>
      <t>R&amp;D</t>
    </r>
    <r>
      <rPr>
        <b/>
        <sz val="10"/>
        <rFont val="方正书宋_GBK"/>
        <charset val="134"/>
      </rPr>
      <t>经费外部支出</t>
    </r>
    <r>
      <rPr>
        <b/>
        <sz val="10"/>
        <rFont val="Times New Roman"/>
        <family val="1"/>
      </rPr>
      <t xml:space="preserve">  </t>
    </r>
  </si>
  <si>
    <t>项</t>
  </si>
  <si>
    <t>件</t>
  </si>
  <si>
    <t>篇</t>
  </si>
  <si>
    <r>
      <rPr>
        <sz val="10"/>
        <color indexed="8"/>
        <rFont val="宋体"/>
        <family val="3"/>
        <charset val="134"/>
      </rPr>
      <t>指标名称</t>
    </r>
  </si>
  <si>
    <r>
      <rPr>
        <sz val="10"/>
        <color rgb="FF000000"/>
        <rFont val="方正书宋_GBK"/>
        <charset val="134"/>
      </rPr>
      <t>计量单位</t>
    </r>
  </si>
  <si>
    <r>
      <rPr>
        <sz val="10"/>
        <color indexed="8"/>
        <rFont val="宋体"/>
        <family val="3"/>
        <charset val="134"/>
      </rPr>
      <t>大型</t>
    </r>
  </si>
  <si>
    <r>
      <rPr>
        <sz val="10"/>
        <color indexed="8"/>
        <rFont val="宋体"/>
        <family val="3"/>
        <charset val="134"/>
      </rPr>
      <t>中型</t>
    </r>
  </si>
  <si>
    <r>
      <rPr>
        <sz val="10"/>
        <color indexed="8"/>
        <rFont val="宋体"/>
        <family val="3"/>
        <charset val="134"/>
      </rPr>
      <t>小型</t>
    </r>
  </si>
  <si>
    <r>
      <rPr>
        <sz val="10"/>
        <color indexed="8"/>
        <rFont val="宋体"/>
        <family val="3"/>
        <charset val="134"/>
      </rPr>
      <t>微型</t>
    </r>
  </si>
  <si>
    <r>
      <rPr>
        <b/>
        <sz val="10"/>
        <color indexed="8"/>
        <rFont val="宋体"/>
        <family val="3"/>
        <charset val="134"/>
      </rPr>
      <t>企业基本情况</t>
    </r>
  </si>
  <si>
    <r>
      <t xml:space="preserve">  </t>
    </r>
    <r>
      <rPr>
        <sz val="10"/>
        <rFont val="宋体"/>
        <family val="3"/>
        <charset val="134"/>
      </rPr>
      <t>女性</t>
    </r>
  </si>
  <si>
    <r>
      <t xml:space="preserve">  </t>
    </r>
    <r>
      <rPr>
        <sz val="10"/>
        <rFont val="宋体"/>
        <family val="3"/>
        <charset val="134"/>
      </rPr>
      <t>全时人员</t>
    </r>
  </si>
  <si>
    <r>
      <t xml:space="preserve">        </t>
    </r>
    <r>
      <rPr>
        <sz val="10"/>
        <rFont val="宋体"/>
        <family val="3"/>
        <charset val="134"/>
      </rPr>
      <t>政府资金</t>
    </r>
  </si>
  <si>
    <r>
      <t xml:space="preserve">        </t>
    </r>
    <r>
      <rPr>
        <sz val="10"/>
        <rFont val="宋体"/>
        <family val="3"/>
        <charset val="134"/>
      </rPr>
      <t>企业资金</t>
    </r>
  </si>
  <si>
    <r>
      <t xml:space="preserve">        </t>
    </r>
    <r>
      <rPr>
        <sz val="10"/>
        <rFont val="宋体"/>
        <family val="3"/>
        <charset val="134"/>
      </rPr>
      <t>境外资金</t>
    </r>
  </si>
  <si>
    <r>
      <t xml:space="preserve">        </t>
    </r>
    <r>
      <rPr>
        <sz val="10"/>
        <rFont val="宋体"/>
        <family val="3"/>
        <charset val="134"/>
      </rPr>
      <t>其他</t>
    </r>
  </si>
  <si>
    <r>
      <t xml:space="preserve">        </t>
    </r>
    <r>
      <rPr>
        <sz val="10"/>
        <rFont val="宋体"/>
        <family val="3"/>
        <charset val="134"/>
      </rPr>
      <t>日常性支出</t>
    </r>
  </si>
  <si>
    <r>
      <t xml:space="preserve">           </t>
    </r>
    <r>
      <rPr>
        <sz val="10"/>
        <rFont val="宋体"/>
        <family val="3"/>
        <charset val="134"/>
      </rPr>
      <t>人员劳务费</t>
    </r>
  </si>
  <si>
    <r>
      <t xml:space="preserve">        </t>
    </r>
    <r>
      <rPr>
        <sz val="10"/>
        <rFont val="宋体"/>
        <family val="3"/>
        <charset val="134"/>
      </rPr>
      <t>资产性支出</t>
    </r>
  </si>
  <si>
    <r>
      <rPr>
        <b/>
        <sz val="10"/>
        <rFont val="宋体"/>
        <family val="3"/>
        <charset val="134"/>
      </rPr>
      <t>新产品开发及生产情况</t>
    </r>
  </si>
  <si>
    <r>
      <t xml:space="preserve">  </t>
    </r>
    <r>
      <rPr>
        <sz val="10"/>
        <rFont val="宋体"/>
        <family val="3"/>
        <charset val="134"/>
      </rPr>
      <t>新产品销售收入</t>
    </r>
  </si>
  <si>
    <r>
      <t xml:space="preserve">    </t>
    </r>
    <r>
      <rPr>
        <sz val="10"/>
        <rFont val="宋体"/>
        <family val="3"/>
        <charset val="134"/>
      </rPr>
      <t>出口</t>
    </r>
  </si>
  <si>
    <r>
      <rPr>
        <b/>
        <sz val="10"/>
        <color indexed="8"/>
        <rFont val="宋体"/>
        <family val="3"/>
        <charset val="134"/>
      </rPr>
      <t>专利情况</t>
    </r>
  </si>
  <si>
    <r>
      <t xml:space="preserve">  </t>
    </r>
    <r>
      <rPr>
        <sz val="10"/>
        <color indexed="8"/>
        <rFont val="宋体"/>
        <family val="3"/>
        <charset val="134"/>
      </rPr>
      <t>专利申请数</t>
    </r>
  </si>
  <si>
    <r>
      <rPr>
        <sz val="16"/>
        <color indexed="8"/>
        <rFont val="黑体"/>
        <family val="3"/>
        <charset val="134"/>
      </rPr>
      <t>表</t>
    </r>
    <r>
      <rPr>
        <sz val="16"/>
        <color indexed="8"/>
        <rFont val="Times New Roman"/>
        <family val="1"/>
      </rPr>
      <t xml:space="preserve">4-1  </t>
    </r>
    <r>
      <rPr>
        <sz val="16"/>
        <color indexed="8"/>
        <rFont val="黑体"/>
        <family val="3"/>
        <charset val="134"/>
      </rPr>
      <t>规模以上工业企业科技活动情况</t>
    </r>
    <r>
      <rPr>
        <sz val="16"/>
        <color indexed="8"/>
        <rFont val="Times New Roman"/>
        <family val="1"/>
      </rPr>
      <t>(2023</t>
    </r>
    <r>
      <rPr>
        <sz val="16"/>
        <color indexed="8"/>
        <rFont val="黑体"/>
        <family val="3"/>
        <charset val="134"/>
      </rPr>
      <t>年</t>
    </r>
    <r>
      <rPr>
        <sz val="16"/>
        <color indexed="8"/>
        <rFont val="Times New Roman"/>
        <family val="1"/>
      </rPr>
      <t>)</t>
    </r>
  </si>
  <si>
    <r>
      <t xml:space="preserve">  </t>
    </r>
    <r>
      <rPr>
        <sz val="10"/>
        <rFont val="宋体"/>
        <family val="3"/>
        <charset val="134"/>
      </rPr>
      <t>工业企业数</t>
    </r>
    <r>
      <rPr>
        <sz val="10"/>
        <rFont val="Times New Roman"/>
        <family val="1"/>
      </rPr>
      <t xml:space="preserve">       </t>
    </r>
  </si>
  <si>
    <r>
      <t xml:space="preserve">  </t>
    </r>
    <r>
      <rPr>
        <sz val="10"/>
        <rFont val="宋体"/>
        <family val="3"/>
        <charset val="134"/>
      </rPr>
      <t>有</t>
    </r>
    <r>
      <rPr>
        <sz val="10"/>
        <rFont val="Times New Roman"/>
        <family val="1"/>
      </rPr>
      <t>R&amp;D</t>
    </r>
    <r>
      <rPr>
        <sz val="10"/>
        <rFont val="宋体"/>
        <family val="3"/>
        <charset val="134"/>
      </rPr>
      <t>活动的企业个数</t>
    </r>
  </si>
  <si>
    <r>
      <t>R&amp;D</t>
    </r>
    <r>
      <rPr>
        <sz val="10"/>
        <rFont val="方正书宋_GBK"/>
        <charset val="134"/>
      </rPr>
      <t>人员</t>
    </r>
    <r>
      <rPr>
        <sz val="10"/>
        <rFont val="Times New Roman"/>
        <family val="1"/>
      </rPr>
      <t xml:space="preserve">        </t>
    </r>
  </si>
  <si>
    <r>
      <t>R&amp;D</t>
    </r>
    <r>
      <rPr>
        <b/>
        <sz val="10"/>
        <rFont val="宋体"/>
        <family val="3"/>
        <charset val="134"/>
      </rPr>
      <t>活动情况</t>
    </r>
    <r>
      <rPr>
        <b/>
        <sz val="10"/>
        <rFont val="Times New Roman"/>
        <family val="1"/>
      </rPr>
      <t xml:space="preserve"> </t>
    </r>
  </si>
  <si>
    <r>
      <t>R&amp;D</t>
    </r>
    <r>
      <rPr>
        <sz val="10"/>
        <rFont val="方正书宋_GBK"/>
        <charset val="134"/>
      </rPr>
      <t>人员</t>
    </r>
    <r>
      <rPr>
        <sz val="10"/>
        <rFont val="宋体"/>
        <family val="3"/>
        <charset val="134"/>
      </rPr>
      <t>折合</t>
    </r>
    <r>
      <rPr>
        <sz val="10"/>
        <rFont val="方正书宋_GBK"/>
        <charset val="134"/>
      </rPr>
      <t>全时当量</t>
    </r>
    <r>
      <rPr>
        <sz val="10"/>
        <rFont val="Times New Roman"/>
        <family val="1"/>
      </rPr>
      <t xml:space="preserve"> </t>
    </r>
  </si>
  <si>
    <r>
      <t xml:space="preserve">  </t>
    </r>
    <r>
      <rPr>
        <sz val="10"/>
        <rFont val="宋体"/>
        <family val="3"/>
        <charset val="134"/>
      </rPr>
      <t>新产品开发项目数</t>
    </r>
    <r>
      <rPr>
        <sz val="10"/>
        <rFont val="Times New Roman"/>
        <family val="1"/>
      </rPr>
      <t xml:space="preserve">  </t>
    </r>
  </si>
  <si>
    <r>
      <t xml:space="preserve">  </t>
    </r>
    <r>
      <rPr>
        <sz val="10"/>
        <rFont val="宋体"/>
        <family val="3"/>
        <charset val="134"/>
      </rPr>
      <t>新产品开发经费支出</t>
    </r>
    <r>
      <rPr>
        <sz val="10"/>
        <rFont val="Times New Roman"/>
        <family val="1"/>
      </rPr>
      <t xml:space="preserve"> </t>
    </r>
  </si>
  <si>
    <r>
      <t xml:space="preserve">  </t>
    </r>
    <r>
      <rPr>
        <sz val="10"/>
        <color indexed="8"/>
        <rFont val="宋体"/>
        <family val="3"/>
        <charset val="134"/>
      </rPr>
      <t>有效发明专利数</t>
    </r>
    <r>
      <rPr>
        <sz val="10"/>
        <color indexed="8"/>
        <rFont val="Times New Roman"/>
        <family val="1"/>
      </rPr>
      <t xml:space="preserve"> </t>
    </r>
  </si>
  <si>
    <r>
      <t xml:space="preserve">  </t>
    </r>
    <r>
      <rPr>
        <sz val="10"/>
        <color indexed="8"/>
        <rFont val="宋体"/>
        <family val="3"/>
        <charset val="134"/>
      </rPr>
      <t>发表科技论文</t>
    </r>
    <r>
      <rPr>
        <sz val="10"/>
        <color indexed="8"/>
        <rFont val="Times New Roman"/>
        <family val="1"/>
      </rPr>
      <t xml:space="preserve">  </t>
    </r>
  </si>
  <si>
    <r>
      <t xml:space="preserve">  </t>
    </r>
    <r>
      <rPr>
        <sz val="10"/>
        <color indexed="8"/>
        <rFont val="宋体"/>
        <family val="3"/>
        <charset val="134"/>
      </rPr>
      <t>拥有注册商标数</t>
    </r>
    <r>
      <rPr>
        <sz val="10"/>
        <color indexed="8"/>
        <rFont val="Times New Roman"/>
        <family val="1"/>
      </rPr>
      <t xml:space="preserve">  </t>
    </r>
  </si>
  <si>
    <r>
      <rPr>
        <sz val="10"/>
        <color theme="1"/>
        <rFont val="宋体"/>
        <family val="3"/>
        <charset val="134"/>
      </rPr>
      <t>注：本表中工业企业个数为纳统研发统计调查的规模以上工业企业单位数。</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</si>
</sst>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_ "/>
    <numFmt numFmtId="179" formatCode="0.00_ "/>
  </numFmts>
  <fonts count="24">
    <font>
      <sz val="12"/>
      <name val="宋体"/>
      <charset val="134"/>
    </font>
    <font>
      <sz val="12"/>
      <color theme="1"/>
      <name val="宋体"/>
      <family val="3"/>
      <charset val="134"/>
      <scheme val="minor"/>
    </font>
    <font>
      <sz val="16"/>
      <color indexed="8"/>
      <name val="黑体"/>
      <family val="3"/>
      <charset val="134"/>
    </font>
    <font>
      <sz val="9.1999999999999993"/>
      <color rgb="FF000000"/>
      <name val="FZSSK--GBK1-0"/>
      <family val="1"/>
    </font>
    <font>
      <sz val="10"/>
      <color indexed="8"/>
      <name val="宋体"/>
      <family val="3"/>
      <charset val="134"/>
    </font>
    <font>
      <sz val="10"/>
      <color rgb="FF000000"/>
      <name val="方正书宋_GBK"/>
      <charset val="134"/>
    </font>
    <font>
      <sz val="10"/>
      <color indexed="8"/>
      <name val="Times New Roman"/>
      <family val="1"/>
    </font>
    <font>
      <sz val="9.1999999999999993"/>
      <color rgb="FF000000"/>
      <name val="E-BZ"/>
      <family val="1"/>
    </font>
    <font>
      <b/>
      <sz val="10"/>
      <color indexed="8"/>
      <name val="宋体"/>
      <family val="3"/>
      <charset val="134"/>
    </font>
    <font>
      <sz val="10"/>
      <color theme="1"/>
      <name val="Times New Roman"/>
      <family val="1"/>
    </font>
    <font>
      <sz val="10"/>
      <name val="宋体"/>
      <family val="3"/>
      <charset val="134"/>
    </font>
    <font>
      <sz val="10"/>
      <name val="Times New Roman"/>
      <family val="1"/>
    </font>
    <font>
      <b/>
      <sz val="10"/>
      <name val="Times New Roman"/>
      <family val="1"/>
    </font>
    <font>
      <b/>
      <sz val="10"/>
      <name val="宋体"/>
      <family val="3"/>
      <charset val="134"/>
    </font>
    <font>
      <sz val="9.1999999999999993"/>
      <color rgb="FF000000"/>
      <name val="FZHTK--GBK1-0"/>
      <family val="1"/>
    </font>
    <font>
      <sz val="12"/>
      <name val="宋体"/>
      <family val="3"/>
      <charset val="134"/>
    </font>
    <font>
      <sz val="10"/>
      <name val="Helv"/>
      <family val="2"/>
    </font>
    <font>
      <sz val="10"/>
      <name val="方正书宋_GBK"/>
      <charset val="134"/>
    </font>
    <font>
      <b/>
      <sz val="10"/>
      <name val="方正书宋_GBK"/>
      <charset val="134"/>
    </font>
    <font>
      <sz val="9"/>
      <name val="宋体"/>
      <family val="3"/>
      <charset val="134"/>
    </font>
    <font>
      <sz val="16"/>
      <color indexed="8"/>
      <name val="Times New Roman"/>
      <family val="1"/>
    </font>
    <font>
      <sz val="10"/>
      <color rgb="FF000000"/>
      <name val="Times New Roman"/>
      <family val="1"/>
    </font>
    <font>
      <b/>
      <sz val="10"/>
      <color indexed="8"/>
      <name val="Times New Roman"/>
      <family val="1"/>
    </font>
    <font>
      <sz val="10"/>
      <color theme="1"/>
      <name val="宋体"/>
      <family val="3"/>
      <charset val="134"/>
    </font>
  </fonts>
  <fills count="5">
    <fill>
      <patternFill patternType="none"/>
    </fill>
    <fill>
      <patternFill patternType="gray125"/>
    </fill>
    <fill>
      <patternFill patternType="solid">
        <fgColor indexed="9"/>
        <bgColor indexed="64"/>
      </patternFill>
    </fill>
    <fill>
      <patternFill patternType="solid">
        <fgColor rgb="FF87CCFF"/>
        <bgColor indexed="8"/>
      </patternFill>
    </fill>
    <fill>
      <patternFill patternType="solid">
        <fgColor rgb="FFFFFF99"/>
        <bgColor indexed="64"/>
      </patternFill>
    </fill>
  </fills>
  <borders count="12">
    <border>
      <left/>
      <right/>
      <top/>
      <bottom/>
      <diagonal/>
    </border>
    <border>
      <left/>
      <right/>
      <top/>
      <bottom style="medium">
        <color auto="1"/>
      </bottom>
      <diagonal/>
    </border>
    <border>
      <left style="medium">
        <color auto="1"/>
      </left>
      <right/>
      <top/>
      <bottom/>
      <diagonal/>
    </border>
    <border>
      <left/>
      <right style="thin">
        <color auto="1"/>
      </right>
      <top/>
      <bottom/>
      <diagonal/>
    </border>
    <border>
      <left/>
      <right style="thin">
        <color auto="1"/>
      </right>
      <top style="medium">
        <color auto="1"/>
      </top>
      <bottom/>
      <diagonal/>
    </border>
    <border>
      <left/>
      <right/>
      <top style="medium">
        <color auto="1"/>
      </top>
      <bottom/>
      <diagonal/>
    </border>
    <border>
      <left/>
      <right/>
      <top style="medium">
        <color auto="1"/>
      </top>
      <bottom style="thin">
        <color indexed="8"/>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top style="thin">
        <color auto="1"/>
      </top>
      <bottom/>
      <diagonal/>
    </border>
  </borders>
  <cellStyleXfs count="6">
    <xf numFmtId="0" fontId="0" fillId="0" borderId="0">
      <alignment vertical="center"/>
    </xf>
    <xf numFmtId="0" fontId="15" fillId="0" borderId="0"/>
    <xf numFmtId="0" fontId="15" fillId="0" borderId="0"/>
    <xf numFmtId="0" fontId="15" fillId="0" borderId="0"/>
    <xf numFmtId="0" fontId="15" fillId="0" borderId="0"/>
    <xf numFmtId="0" fontId="16" fillId="0" borderId="0"/>
  </cellStyleXfs>
  <cellXfs count="35">
    <xf numFmtId="0" fontId="0" fillId="0" borderId="0" xfId="0">
      <alignment vertical="center"/>
    </xf>
    <xf numFmtId="0" fontId="1" fillId="0" borderId="0" xfId="0" applyFont="1">
      <alignment vertical="center"/>
    </xf>
    <xf numFmtId="0" fontId="3" fillId="0" borderId="0" xfId="0" applyFont="1">
      <alignment vertical="center"/>
    </xf>
    <xf numFmtId="0" fontId="6" fillId="3" borderId="6" xfId="3" applyFont="1" applyFill="1" applyBorder="1" applyAlignment="1">
      <alignment horizontal="center" vertical="center" wrapText="1"/>
    </xf>
    <xf numFmtId="0" fontId="7" fillId="0" borderId="0" xfId="0" applyFont="1">
      <alignment vertical="center"/>
    </xf>
    <xf numFmtId="0" fontId="9" fillId="0" borderId="0" xfId="0" applyFont="1" applyFill="1" applyBorder="1" applyAlignment="1">
      <alignment horizontal="center" vertical="center"/>
    </xf>
    <xf numFmtId="0" fontId="9" fillId="0" borderId="0" xfId="0" applyFont="1" applyFill="1" applyAlignment="1">
      <alignment horizontal="right" vertical="center"/>
    </xf>
    <xf numFmtId="1" fontId="9" fillId="0" borderId="0" xfId="0" applyNumberFormat="1" applyFont="1" applyFill="1" applyAlignment="1">
      <alignment horizontal="right" vertical="center"/>
    </xf>
    <xf numFmtId="49" fontId="11" fillId="4" borderId="0" xfId="3" applyNumberFormat="1" applyFont="1" applyFill="1" applyAlignment="1">
      <alignment horizontal="left" vertical="center"/>
    </xf>
    <xf numFmtId="49" fontId="12" fillId="4" borderId="0" xfId="3" applyNumberFormat="1" applyFont="1" applyFill="1" applyAlignment="1">
      <alignment horizontal="left" vertical="center"/>
    </xf>
    <xf numFmtId="1" fontId="11" fillId="0" borderId="0" xfId="0" applyNumberFormat="1" applyFont="1" applyFill="1" applyAlignment="1">
      <alignment horizontal="right" vertical="center"/>
    </xf>
    <xf numFmtId="178" fontId="11" fillId="0" borderId="0" xfId="3" applyNumberFormat="1" applyFont="1" applyFill="1" applyAlignment="1">
      <alignment horizontal="right" vertical="center"/>
    </xf>
    <xf numFmtId="178" fontId="9" fillId="0" borderId="0" xfId="3" applyNumberFormat="1" applyFont="1" applyFill="1" applyAlignment="1">
      <alignment horizontal="right" vertical="center"/>
    </xf>
    <xf numFmtId="1" fontId="9" fillId="0" borderId="0" xfId="3" applyNumberFormat="1" applyFont="1" applyFill="1" applyAlignment="1">
      <alignment horizontal="right" vertical="center"/>
    </xf>
    <xf numFmtId="179" fontId="11" fillId="0" borderId="1" xfId="3" applyNumberFormat="1" applyFont="1" applyFill="1" applyBorder="1" applyAlignment="1">
      <alignment horizontal="center" vertical="center"/>
    </xf>
    <xf numFmtId="1" fontId="9" fillId="0" borderId="1" xfId="0" applyNumberFormat="1" applyFont="1" applyFill="1" applyBorder="1" applyAlignment="1">
      <alignment horizontal="right" vertical="center"/>
    </xf>
    <xf numFmtId="0" fontId="14" fillId="0" borderId="0" xfId="0" applyFont="1">
      <alignment vertical="center"/>
    </xf>
    <xf numFmtId="178" fontId="1" fillId="0" borderId="0" xfId="0" applyNumberFormat="1" applyFont="1">
      <alignment vertical="center"/>
    </xf>
    <xf numFmtId="0" fontId="6" fillId="3" borderId="0" xfId="3" applyFont="1" applyFill="1" applyBorder="1" applyAlignment="1">
      <alignment horizontal="center" vertical="center" wrapText="1"/>
    </xf>
    <xf numFmtId="0" fontId="6" fillId="3" borderId="7" xfId="3" applyFont="1" applyFill="1" applyBorder="1" applyAlignment="1">
      <alignment horizontal="center" vertical="center" wrapText="1"/>
    </xf>
    <xf numFmtId="0" fontId="6" fillId="3" borderId="8" xfId="3" applyFont="1" applyFill="1" applyBorder="1" applyAlignment="1">
      <alignment horizontal="center" vertical="center" wrapText="1"/>
    </xf>
    <xf numFmtId="0" fontId="20" fillId="2" borderId="1" xfId="5" applyFont="1" applyFill="1" applyBorder="1" applyAlignment="1">
      <alignment horizontal="center" vertical="center"/>
    </xf>
    <xf numFmtId="0" fontId="20" fillId="2" borderId="2" xfId="5" applyFont="1" applyFill="1" applyBorder="1" applyAlignment="1">
      <alignment horizontal="center" vertical="center"/>
    </xf>
    <xf numFmtId="0" fontId="20" fillId="2" borderId="0" xfId="5" applyFont="1" applyFill="1" applyAlignment="1">
      <alignment horizontal="center" vertical="center"/>
    </xf>
    <xf numFmtId="0" fontId="6" fillId="3" borderId="3" xfId="3" applyFont="1" applyFill="1" applyBorder="1" applyAlignment="1">
      <alignment horizontal="center" vertical="center" wrapText="1"/>
    </xf>
    <xf numFmtId="0" fontId="21" fillId="3" borderId="4" xfId="3" applyFont="1" applyFill="1" applyBorder="1" applyAlignment="1">
      <alignment horizontal="center" vertical="center" wrapText="1"/>
    </xf>
    <xf numFmtId="0" fontId="6" fillId="3" borderId="5" xfId="3" applyFont="1" applyFill="1" applyBorder="1" applyAlignment="1">
      <alignment horizontal="center" vertical="center" wrapText="1"/>
    </xf>
    <xf numFmtId="0" fontId="6" fillId="3" borderId="9" xfId="3" applyFont="1" applyFill="1" applyBorder="1" applyAlignment="1">
      <alignment horizontal="center" vertical="center" wrapText="1"/>
    </xf>
    <xf numFmtId="0" fontId="6" fillId="3" borderId="10" xfId="3" applyFont="1" applyFill="1" applyBorder="1" applyAlignment="1">
      <alignment horizontal="center" vertical="center" wrapText="1"/>
    </xf>
    <xf numFmtId="49" fontId="22" fillId="4" borderId="11" xfId="3" applyNumberFormat="1" applyFont="1" applyFill="1" applyBorder="1" applyAlignment="1">
      <alignment horizontal="left" vertical="center"/>
    </xf>
    <xf numFmtId="49" fontId="11" fillId="4" borderId="0" xfId="3" applyNumberFormat="1" applyFont="1" applyFill="1" applyAlignment="1">
      <alignment horizontal="left" vertical="center" wrapText="1"/>
    </xf>
    <xf numFmtId="49" fontId="22" fillId="4" borderId="0" xfId="3" applyNumberFormat="1" applyFont="1" applyFill="1" applyAlignment="1">
      <alignment horizontal="left" vertical="center"/>
    </xf>
    <xf numFmtId="49" fontId="6" fillId="4" borderId="0" xfId="3" applyNumberFormat="1" applyFont="1" applyFill="1" applyAlignment="1">
      <alignment horizontal="left" vertical="center"/>
    </xf>
    <xf numFmtId="49" fontId="6" fillId="4" borderId="1" xfId="3" applyNumberFormat="1" applyFont="1" applyFill="1" applyBorder="1" applyAlignment="1">
      <alignment horizontal="left" vertical="center"/>
    </xf>
    <xf numFmtId="0" fontId="9" fillId="0" borderId="0" xfId="0" applyFont="1">
      <alignment vertical="center"/>
    </xf>
  </cellXfs>
  <cellStyles count="6">
    <cellStyle name="e鯪9Y_x000b_" xfId="1"/>
    <cellStyle name="e鯪9Y_x000b_ 3" xfId="2"/>
    <cellStyle name="常规" xfId="0" builtinId="0"/>
    <cellStyle name="常规 2" xfId="3"/>
    <cellStyle name="常规 2 2" xfId="4"/>
    <cellStyle name="常规_Sheet6" xf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9D9D9"/>
      <color rgb="FF000000"/>
      <color rgb="FFFF0000"/>
      <color rgb="FFFFFFFF"/>
      <color rgb="FF87CCFF"/>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www.wps.cn/officeDocument/2023/relationships/customStorage" Target="customStorage/customStorage.xml"/><Relationship Id="rId5" Type="http://schemas.openxmlformats.org/officeDocument/2006/relationships/calcChain" Target="calcChain.xml"/><Relationship Id="rId4" Type="http://schemas.openxmlformats.org/officeDocument/2006/relationships/sharedStrings" Target="sharedStrings.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6"/>
  <sheetViews>
    <sheetView showGridLines="0" tabSelected="1" workbookViewId="0">
      <selection sqref="A1:G1"/>
    </sheetView>
  </sheetViews>
  <sheetFormatPr defaultColWidth="9.125" defaultRowHeight="14.25"/>
  <cols>
    <col min="1" max="1" width="23.125" style="1" customWidth="1"/>
    <col min="2" max="2" width="9.125" style="1"/>
    <col min="3" max="3" width="10.375" style="1" customWidth="1"/>
    <col min="4" max="7" width="9.125" style="1"/>
    <col min="8" max="8" width="9.375" style="1"/>
    <col min="9" max="9" width="11.25" style="1" customWidth="1"/>
    <col min="10" max="12" width="10.125" style="1" customWidth="1"/>
    <col min="13" max="13" width="9.125" style="1" customWidth="1"/>
    <col min="14" max="16384" width="9.125" style="1"/>
  </cols>
  <sheetData>
    <row r="1" spans="1:13" ht="20.25">
      <c r="A1" s="21" t="s">
        <v>33</v>
      </c>
      <c r="B1" s="22"/>
      <c r="C1" s="23"/>
      <c r="D1" s="23"/>
      <c r="E1" s="23"/>
      <c r="F1" s="23"/>
      <c r="G1" s="23"/>
      <c r="H1" s="2"/>
    </row>
    <row r="2" spans="1:13">
      <c r="A2" s="24" t="s">
        <v>12</v>
      </c>
      <c r="B2" s="25" t="s">
        <v>13</v>
      </c>
      <c r="C2" s="26" t="s">
        <v>0</v>
      </c>
      <c r="D2" s="3"/>
      <c r="E2" s="3"/>
      <c r="F2" s="3"/>
      <c r="G2" s="3"/>
      <c r="H2" s="4"/>
    </row>
    <row r="3" spans="1:13">
      <c r="A3" s="18"/>
      <c r="B3" s="19"/>
      <c r="C3" s="20"/>
      <c r="D3" s="27" t="s">
        <v>14</v>
      </c>
      <c r="E3" s="28" t="s">
        <v>15</v>
      </c>
      <c r="F3" s="28" t="s">
        <v>16</v>
      </c>
      <c r="G3" s="28" t="s">
        <v>17</v>
      </c>
      <c r="H3" s="4"/>
    </row>
    <row r="4" spans="1:13" ht="15" customHeight="1">
      <c r="A4" s="29" t="s">
        <v>18</v>
      </c>
      <c r="B4" s="5"/>
      <c r="C4" s="6"/>
      <c r="D4" s="6"/>
      <c r="E4" s="6"/>
      <c r="F4" s="6"/>
      <c r="G4" s="6"/>
      <c r="H4" s="4"/>
    </row>
    <row r="5" spans="1:13" ht="15" customHeight="1">
      <c r="A5" s="8" t="s">
        <v>34</v>
      </c>
      <c r="B5" s="5" t="s">
        <v>1</v>
      </c>
      <c r="C5" s="7">
        <f>SUM(D5:G5)</f>
        <v>21490</v>
      </c>
      <c r="D5" s="7">
        <v>190</v>
      </c>
      <c r="E5" s="7">
        <v>1457</v>
      </c>
      <c r="F5" s="7">
        <v>17290</v>
      </c>
      <c r="G5" s="7">
        <v>2553</v>
      </c>
      <c r="H5" s="4"/>
      <c r="I5" s="17"/>
      <c r="J5" s="17"/>
      <c r="K5" s="17"/>
      <c r="L5" s="17"/>
      <c r="M5" s="17"/>
    </row>
    <row r="6" spans="1:13" ht="15" customHeight="1">
      <c r="A6" s="8" t="s">
        <v>35</v>
      </c>
      <c r="B6" s="5" t="s">
        <v>1</v>
      </c>
      <c r="C6" s="7">
        <f t="shared" ref="C6:C32" si="0">SUM(D6:G6)</f>
        <v>9649</v>
      </c>
      <c r="D6" s="7">
        <v>161</v>
      </c>
      <c r="E6" s="7">
        <v>1050</v>
      </c>
      <c r="F6" s="7">
        <v>8044</v>
      </c>
      <c r="G6" s="7">
        <v>394</v>
      </c>
      <c r="H6" s="4"/>
      <c r="I6" s="17"/>
      <c r="J6" s="17"/>
      <c r="K6" s="17"/>
      <c r="L6" s="17"/>
      <c r="M6" s="17"/>
    </row>
    <row r="7" spans="1:13" ht="15" customHeight="1">
      <c r="A7" s="8" t="s">
        <v>36</v>
      </c>
      <c r="B7" s="5" t="s">
        <v>2</v>
      </c>
      <c r="C7" s="7">
        <f t="shared" si="0"/>
        <v>283412</v>
      </c>
      <c r="D7" s="7">
        <v>72208</v>
      </c>
      <c r="E7" s="7">
        <v>63763</v>
      </c>
      <c r="F7" s="7">
        <v>142750</v>
      </c>
      <c r="G7" s="7">
        <v>4691</v>
      </c>
      <c r="H7" s="2"/>
      <c r="I7" s="17"/>
      <c r="J7" s="17"/>
      <c r="K7" s="17"/>
      <c r="L7" s="17"/>
      <c r="M7" s="17"/>
    </row>
    <row r="8" spans="1:13" ht="15" customHeight="1">
      <c r="A8" s="8" t="s">
        <v>19</v>
      </c>
      <c r="B8" s="5" t="s">
        <v>2</v>
      </c>
      <c r="C8" s="7">
        <f t="shared" si="0"/>
        <v>62120</v>
      </c>
      <c r="D8" s="7">
        <v>15268</v>
      </c>
      <c r="E8" s="7">
        <v>13591</v>
      </c>
      <c r="F8" s="7">
        <v>31938</v>
      </c>
      <c r="G8" s="7">
        <v>1323</v>
      </c>
      <c r="H8" s="2"/>
      <c r="I8" s="17"/>
      <c r="J8" s="17"/>
      <c r="K8" s="17"/>
      <c r="L8" s="17"/>
      <c r="M8" s="17"/>
    </row>
    <row r="9" spans="1:13" ht="15" customHeight="1">
      <c r="A9" s="8" t="s">
        <v>20</v>
      </c>
      <c r="B9" s="5" t="s">
        <v>2</v>
      </c>
      <c r="C9" s="7">
        <f t="shared" si="0"/>
        <v>206063</v>
      </c>
      <c r="D9" s="7">
        <v>55096</v>
      </c>
      <c r="E9" s="7">
        <v>45992</v>
      </c>
      <c r="F9" s="7">
        <v>101663</v>
      </c>
      <c r="G9" s="7">
        <v>3312</v>
      </c>
      <c r="H9" s="4"/>
      <c r="I9" s="17"/>
      <c r="J9" s="17"/>
      <c r="K9" s="17"/>
      <c r="L9" s="17"/>
      <c r="M9" s="17"/>
    </row>
    <row r="10" spans="1:13" ht="15" customHeight="1">
      <c r="A10" s="9" t="s">
        <v>37</v>
      </c>
      <c r="B10" s="5"/>
      <c r="C10" s="7"/>
      <c r="D10" s="7"/>
      <c r="E10" s="7"/>
      <c r="F10" s="7"/>
      <c r="G10" s="7"/>
      <c r="H10" s="4"/>
      <c r="I10" s="17"/>
      <c r="J10" s="17"/>
      <c r="K10" s="17"/>
      <c r="L10" s="17"/>
      <c r="M10" s="17"/>
    </row>
    <row r="11" spans="1:13" ht="15" customHeight="1">
      <c r="A11" s="8" t="s">
        <v>38</v>
      </c>
      <c r="B11" s="5" t="s">
        <v>3</v>
      </c>
      <c r="C11" s="7">
        <v>209066</v>
      </c>
      <c r="D11" s="7">
        <v>55409</v>
      </c>
      <c r="E11" s="7">
        <v>47106</v>
      </c>
      <c r="F11" s="7">
        <v>103039</v>
      </c>
      <c r="G11" s="7">
        <v>3511</v>
      </c>
      <c r="H11" s="4"/>
      <c r="I11" s="17"/>
      <c r="J11" s="17"/>
      <c r="K11" s="17"/>
      <c r="L11" s="17"/>
      <c r="M11" s="17"/>
    </row>
    <row r="12" spans="1:13" ht="15" customHeight="1">
      <c r="A12" s="9" t="s">
        <v>4</v>
      </c>
      <c r="B12" s="5" t="s">
        <v>5</v>
      </c>
      <c r="C12" s="7">
        <f t="shared" si="0"/>
        <v>9419834</v>
      </c>
      <c r="D12" s="7">
        <v>2704538.5</v>
      </c>
      <c r="E12" s="7">
        <v>2057155.7</v>
      </c>
      <c r="F12" s="7">
        <v>4530729</v>
      </c>
      <c r="G12" s="7">
        <v>127410.8</v>
      </c>
      <c r="H12" s="4"/>
      <c r="I12" s="17"/>
      <c r="J12" s="17"/>
      <c r="K12" s="17"/>
      <c r="L12" s="17"/>
      <c r="M12" s="17"/>
    </row>
    <row r="13" spans="1:13" ht="15" customHeight="1">
      <c r="A13" s="9" t="s">
        <v>6</v>
      </c>
      <c r="B13" s="5"/>
      <c r="C13" s="7"/>
      <c r="D13" s="7"/>
      <c r="E13" s="7"/>
      <c r="F13" s="7"/>
      <c r="G13" s="7"/>
      <c r="H13" s="4"/>
      <c r="I13" s="17"/>
      <c r="J13" s="17"/>
      <c r="K13" s="17"/>
      <c r="L13" s="17"/>
      <c r="M13" s="17"/>
    </row>
    <row r="14" spans="1:13" ht="15" customHeight="1">
      <c r="A14" s="8" t="s">
        <v>21</v>
      </c>
      <c r="B14" s="5" t="s">
        <v>5</v>
      </c>
      <c r="C14" s="7">
        <f t="shared" si="0"/>
        <v>192318.7</v>
      </c>
      <c r="D14" s="10">
        <v>98004.5</v>
      </c>
      <c r="E14" s="10">
        <v>26330.2</v>
      </c>
      <c r="F14" s="10">
        <v>67717.8</v>
      </c>
      <c r="G14" s="10">
        <v>266.2</v>
      </c>
      <c r="H14" s="4"/>
      <c r="I14" s="17"/>
      <c r="J14" s="17"/>
      <c r="K14" s="17"/>
      <c r="L14" s="17"/>
      <c r="M14" s="17"/>
    </row>
    <row r="15" spans="1:13" ht="15" customHeight="1">
      <c r="A15" s="8" t="s">
        <v>22</v>
      </c>
      <c r="B15" s="5" t="s">
        <v>5</v>
      </c>
      <c r="C15" s="7">
        <f t="shared" si="0"/>
        <v>9223704.8000000007</v>
      </c>
      <c r="D15" s="10">
        <v>2604014</v>
      </c>
      <c r="E15" s="10">
        <v>2030825.5</v>
      </c>
      <c r="F15" s="10">
        <v>4461868.7</v>
      </c>
      <c r="G15" s="10">
        <v>126996.6</v>
      </c>
      <c r="H15" s="2"/>
      <c r="I15" s="17"/>
      <c r="J15" s="17"/>
      <c r="K15" s="17"/>
      <c r="L15" s="17"/>
      <c r="M15" s="17"/>
    </row>
    <row r="16" spans="1:13" ht="15" customHeight="1">
      <c r="A16" s="8" t="s">
        <v>23</v>
      </c>
      <c r="B16" s="5" t="s">
        <v>5</v>
      </c>
      <c r="C16" s="7">
        <f t="shared" si="0"/>
        <v>1515.2</v>
      </c>
      <c r="D16" s="11">
        <v>1515.2</v>
      </c>
      <c r="E16" s="11">
        <v>0</v>
      </c>
      <c r="F16" s="10">
        <v>0</v>
      </c>
      <c r="G16" s="11">
        <v>0</v>
      </c>
      <c r="H16" s="4"/>
      <c r="I16" s="17"/>
      <c r="J16" s="17"/>
      <c r="K16" s="17"/>
      <c r="L16" s="17"/>
      <c r="M16" s="17"/>
    </row>
    <row r="17" spans="1:13" ht="15" customHeight="1">
      <c r="A17" s="8" t="s">
        <v>24</v>
      </c>
      <c r="B17" s="5" t="s">
        <v>5</v>
      </c>
      <c r="C17" s="7">
        <f t="shared" si="0"/>
        <v>2295.3000000000002</v>
      </c>
      <c r="D17" s="10">
        <v>1004.8</v>
      </c>
      <c r="E17" s="10">
        <v>0</v>
      </c>
      <c r="F17" s="10">
        <v>1142.5</v>
      </c>
      <c r="G17" s="11">
        <v>148</v>
      </c>
      <c r="H17" s="4"/>
      <c r="I17" s="17"/>
      <c r="J17" s="17"/>
      <c r="K17" s="17"/>
      <c r="L17" s="17"/>
      <c r="M17" s="17"/>
    </row>
    <row r="18" spans="1:13" ht="15" customHeight="1">
      <c r="A18" s="9" t="s">
        <v>7</v>
      </c>
      <c r="B18" s="5"/>
      <c r="C18" s="7"/>
      <c r="D18" s="7"/>
      <c r="E18" s="7"/>
      <c r="F18" s="7"/>
      <c r="G18" s="7"/>
      <c r="H18" s="4"/>
      <c r="I18" s="17"/>
      <c r="J18" s="17"/>
      <c r="K18" s="17"/>
      <c r="L18" s="17"/>
      <c r="M18" s="17"/>
    </row>
    <row r="19" spans="1:13" ht="15" customHeight="1">
      <c r="A19" s="8" t="s">
        <v>25</v>
      </c>
      <c r="B19" s="5" t="s">
        <v>5</v>
      </c>
      <c r="C19" s="7">
        <f t="shared" si="0"/>
        <v>8896718.8000000007</v>
      </c>
      <c r="D19" s="10">
        <v>2537240.7999999998</v>
      </c>
      <c r="E19" s="10">
        <v>1938759.6</v>
      </c>
      <c r="F19" s="10">
        <v>4305495.9000000004</v>
      </c>
      <c r="G19" s="10">
        <v>115222.5</v>
      </c>
      <c r="H19" s="4"/>
      <c r="I19" s="17"/>
      <c r="J19" s="17"/>
      <c r="K19" s="17"/>
      <c r="L19" s="17"/>
      <c r="M19" s="17"/>
    </row>
    <row r="20" spans="1:13" ht="15" customHeight="1">
      <c r="A20" s="8" t="s">
        <v>26</v>
      </c>
      <c r="B20" s="5" t="s">
        <v>5</v>
      </c>
      <c r="C20" s="7">
        <f t="shared" si="0"/>
        <v>2384654.6</v>
      </c>
      <c r="D20" s="10">
        <v>896056.7</v>
      </c>
      <c r="E20" s="10">
        <v>589195.69999999995</v>
      </c>
      <c r="F20" s="10">
        <v>876883.2</v>
      </c>
      <c r="G20" s="10">
        <v>22519</v>
      </c>
      <c r="H20" s="4"/>
      <c r="I20" s="17"/>
      <c r="J20" s="17"/>
      <c r="K20" s="17"/>
      <c r="L20" s="17"/>
      <c r="M20" s="17"/>
    </row>
    <row r="21" spans="1:13" ht="15" customHeight="1">
      <c r="A21" s="8" t="s">
        <v>27</v>
      </c>
      <c r="B21" s="5" t="s">
        <v>5</v>
      </c>
      <c r="C21" s="7">
        <f t="shared" si="0"/>
        <v>523115.2</v>
      </c>
      <c r="D21" s="10">
        <v>167297.70000000001</v>
      </c>
      <c r="E21" s="10">
        <v>118396.1</v>
      </c>
      <c r="F21" s="10">
        <v>225233.1</v>
      </c>
      <c r="G21" s="10">
        <v>12188.3</v>
      </c>
      <c r="H21" s="2"/>
      <c r="I21" s="17"/>
      <c r="J21" s="17"/>
      <c r="K21" s="17"/>
      <c r="L21" s="17"/>
      <c r="M21" s="17"/>
    </row>
    <row r="22" spans="1:13" ht="15" customHeight="1">
      <c r="A22" s="9" t="s">
        <v>8</v>
      </c>
      <c r="B22" s="5" t="s">
        <v>5</v>
      </c>
      <c r="C22" s="7">
        <f t="shared" si="0"/>
        <v>467869.5</v>
      </c>
      <c r="D22" s="10">
        <v>350981.2</v>
      </c>
      <c r="E22" s="10">
        <v>51508.7</v>
      </c>
      <c r="F22" s="10">
        <v>64081.3</v>
      </c>
      <c r="G22" s="10">
        <v>1298.3</v>
      </c>
      <c r="H22" s="2"/>
      <c r="I22" s="17"/>
      <c r="J22" s="17"/>
      <c r="K22" s="17"/>
      <c r="L22" s="17"/>
      <c r="M22" s="17"/>
    </row>
    <row r="23" spans="1:13" ht="15" customHeight="1">
      <c r="A23" s="9" t="s">
        <v>28</v>
      </c>
      <c r="B23" s="5"/>
      <c r="C23" s="7"/>
      <c r="D23" s="7"/>
      <c r="E23" s="7"/>
      <c r="F23" s="7"/>
      <c r="G23" s="7"/>
      <c r="H23" s="4"/>
      <c r="I23" s="17"/>
      <c r="J23" s="17"/>
      <c r="K23" s="17"/>
      <c r="L23" s="17"/>
      <c r="M23" s="17"/>
    </row>
    <row r="24" spans="1:13" ht="15" customHeight="1">
      <c r="A24" s="8" t="s">
        <v>39</v>
      </c>
      <c r="B24" s="5" t="s">
        <v>9</v>
      </c>
      <c r="C24" s="7">
        <f t="shared" si="0"/>
        <v>53825</v>
      </c>
      <c r="D24" s="7">
        <v>5331</v>
      </c>
      <c r="E24" s="7">
        <v>8912</v>
      </c>
      <c r="F24" s="7">
        <v>37498</v>
      </c>
      <c r="G24" s="7">
        <v>2084</v>
      </c>
      <c r="H24" s="4"/>
      <c r="I24" s="17"/>
      <c r="J24" s="17"/>
      <c r="K24" s="17"/>
      <c r="L24" s="17"/>
      <c r="M24" s="17"/>
    </row>
    <row r="25" spans="1:13" ht="15" customHeight="1">
      <c r="A25" s="30" t="s">
        <v>40</v>
      </c>
      <c r="B25" s="5" t="s">
        <v>5</v>
      </c>
      <c r="C25" s="7">
        <f t="shared" si="0"/>
        <v>11203892.9</v>
      </c>
      <c r="D25" s="7">
        <v>3132933.5</v>
      </c>
      <c r="E25" s="7">
        <v>2260578.4</v>
      </c>
      <c r="F25" s="7">
        <v>5623733.7999999998</v>
      </c>
      <c r="G25" s="7">
        <v>186647.2</v>
      </c>
      <c r="H25" s="4"/>
      <c r="I25" s="17"/>
      <c r="J25" s="17"/>
      <c r="K25" s="17"/>
      <c r="L25" s="17"/>
      <c r="M25" s="17"/>
    </row>
    <row r="26" spans="1:13" ht="15" customHeight="1">
      <c r="A26" s="8" t="s">
        <v>29</v>
      </c>
      <c r="B26" s="5" t="s">
        <v>5</v>
      </c>
      <c r="C26" s="7">
        <f t="shared" si="0"/>
        <v>156312569.40000001</v>
      </c>
      <c r="D26" s="7">
        <v>53592034.700000003</v>
      </c>
      <c r="E26" s="7">
        <v>32032811.199999999</v>
      </c>
      <c r="F26" s="7">
        <v>68883358.400000006</v>
      </c>
      <c r="G26" s="7">
        <v>1804365.1</v>
      </c>
      <c r="H26" s="4"/>
      <c r="I26" s="17"/>
      <c r="J26" s="17"/>
      <c r="K26" s="17"/>
      <c r="L26" s="17"/>
      <c r="M26" s="17"/>
    </row>
    <row r="27" spans="1:13" ht="15" customHeight="1">
      <c r="A27" s="8" t="s">
        <v>30</v>
      </c>
      <c r="B27" s="5" t="s">
        <v>5</v>
      </c>
      <c r="C27" s="7">
        <f t="shared" si="0"/>
        <v>7371845.7000000002</v>
      </c>
      <c r="D27" s="7">
        <v>5195148.5</v>
      </c>
      <c r="E27" s="7">
        <v>1083777.1000000001</v>
      </c>
      <c r="F27" s="7">
        <v>1087470.5</v>
      </c>
      <c r="G27" s="7">
        <v>5449.6</v>
      </c>
      <c r="H27" s="4"/>
      <c r="I27" s="17"/>
      <c r="J27" s="17"/>
      <c r="K27" s="17"/>
      <c r="L27" s="17"/>
      <c r="M27" s="17"/>
    </row>
    <row r="28" spans="1:13" ht="15" customHeight="1">
      <c r="A28" s="31" t="s">
        <v>31</v>
      </c>
      <c r="B28" s="5"/>
      <c r="C28" s="7"/>
      <c r="D28" s="7"/>
      <c r="E28" s="7"/>
      <c r="F28" s="7"/>
      <c r="G28" s="7"/>
      <c r="H28" s="2"/>
      <c r="I28" s="17"/>
      <c r="J28" s="17"/>
      <c r="K28" s="17"/>
      <c r="L28" s="17"/>
      <c r="M28" s="17"/>
    </row>
    <row r="29" spans="1:13" ht="15" customHeight="1">
      <c r="A29" s="32" t="s">
        <v>32</v>
      </c>
      <c r="B29" s="5" t="s">
        <v>10</v>
      </c>
      <c r="C29" s="7">
        <f t="shared" si="0"/>
        <v>40317</v>
      </c>
      <c r="D29" s="12">
        <v>9156</v>
      </c>
      <c r="E29" s="13">
        <v>7917</v>
      </c>
      <c r="F29" s="13">
        <v>22241</v>
      </c>
      <c r="G29" s="13">
        <v>1003</v>
      </c>
      <c r="H29" s="2"/>
      <c r="I29" s="17"/>
      <c r="J29" s="17"/>
      <c r="K29" s="17"/>
      <c r="L29" s="17"/>
      <c r="M29" s="17"/>
    </row>
    <row r="30" spans="1:13" ht="15" customHeight="1">
      <c r="A30" s="32" t="s">
        <v>41</v>
      </c>
      <c r="B30" s="5" t="s">
        <v>10</v>
      </c>
      <c r="C30" s="7">
        <f t="shared" si="0"/>
        <v>60535</v>
      </c>
      <c r="D30" s="12">
        <v>19994</v>
      </c>
      <c r="E30" s="13">
        <v>11403</v>
      </c>
      <c r="F30" s="13">
        <v>28209</v>
      </c>
      <c r="G30" s="13">
        <v>929</v>
      </c>
      <c r="H30" s="4"/>
      <c r="I30" s="17"/>
      <c r="J30" s="17"/>
      <c r="K30" s="17"/>
      <c r="L30" s="17"/>
      <c r="M30" s="17"/>
    </row>
    <row r="31" spans="1:13" ht="15" customHeight="1">
      <c r="A31" s="32" t="s">
        <v>42</v>
      </c>
      <c r="B31" s="5" t="s">
        <v>11</v>
      </c>
      <c r="C31" s="7">
        <f t="shared" si="0"/>
        <v>3279</v>
      </c>
      <c r="D31" s="7">
        <v>1849</v>
      </c>
      <c r="E31" s="7">
        <v>761</v>
      </c>
      <c r="F31" s="7">
        <v>659</v>
      </c>
      <c r="G31" s="7">
        <v>10</v>
      </c>
      <c r="H31" s="4"/>
      <c r="I31" s="17"/>
      <c r="J31" s="17"/>
      <c r="K31" s="17"/>
      <c r="L31" s="17"/>
      <c r="M31" s="17"/>
    </row>
    <row r="32" spans="1:13" ht="15" customHeight="1">
      <c r="A32" s="33" t="s">
        <v>43</v>
      </c>
      <c r="B32" s="14" t="s">
        <v>10</v>
      </c>
      <c r="C32" s="15">
        <f t="shared" si="0"/>
        <v>33449</v>
      </c>
      <c r="D32" s="15">
        <v>11239</v>
      </c>
      <c r="E32" s="15">
        <v>7330</v>
      </c>
      <c r="F32" s="15">
        <v>14476</v>
      </c>
      <c r="G32" s="15">
        <v>404</v>
      </c>
      <c r="H32" s="4"/>
      <c r="I32" s="17"/>
      <c r="J32" s="17"/>
      <c r="K32" s="17"/>
      <c r="L32" s="17"/>
      <c r="M32" s="17"/>
    </row>
    <row r="33" spans="1:8" ht="15" customHeight="1">
      <c r="A33" s="34" t="s">
        <v>44</v>
      </c>
      <c r="B33" s="34"/>
      <c r="C33" s="34"/>
      <c r="D33" s="34"/>
      <c r="E33" s="34"/>
      <c r="F33" s="34"/>
      <c r="G33" s="34"/>
      <c r="H33" s="4"/>
    </row>
    <row r="34" spans="1:8">
      <c r="H34" s="4"/>
    </row>
    <row r="36" spans="1:8">
      <c r="H36" s="2"/>
    </row>
    <row r="37" spans="1:8">
      <c r="H37" s="2"/>
    </row>
    <row r="38" spans="1:8">
      <c r="H38" s="4"/>
    </row>
    <row r="39" spans="1:8">
      <c r="H39" s="4"/>
    </row>
    <row r="43" spans="1:8">
      <c r="H43" s="2"/>
    </row>
    <row r="44" spans="1:8">
      <c r="H44" s="2"/>
    </row>
    <row r="45" spans="1:8">
      <c r="H45" s="4"/>
    </row>
    <row r="47" spans="1:8">
      <c r="H47" s="4"/>
    </row>
    <row r="48" spans="1:8">
      <c r="H48" s="4"/>
    </row>
    <row r="49" spans="8:8">
      <c r="H49" s="4"/>
    </row>
    <row r="50" spans="8:8">
      <c r="H50" s="16"/>
    </row>
    <row r="51" spans="8:8">
      <c r="H51" s="2"/>
    </row>
    <row r="52" spans="8:8">
      <c r="H52" s="2"/>
    </row>
    <row r="53" spans="8:8">
      <c r="H53" s="4"/>
    </row>
    <row r="54" spans="8:8">
      <c r="H54" s="4"/>
    </row>
    <row r="55" spans="8:8">
      <c r="H55" s="4"/>
    </row>
    <row r="56" spans="8:8">
      <c r="H56" s="4"/>
    </row>
    <row r="57" spans="8:8">
      <c r="H57" s="4"/>
    </row>
    <row r="58" spans="8:8">
      <c r="H58" s="2"/>
    </row>
    <row r="59" spans="8:8">
      <c r="H59" s="2"/>
    </row>
    <row r="60" spans="8:8">
      <c r="H60" s="4"/>
    </row>
    <row r="61" spans="8:8">
      <c r="H61" s="4"/>
    </row>
    <row r="62" spans="8:8">
      <c r="H62" s="4"/>
    </row>
    <row r="63" spans="8:8">
      <c r="H63" s="4"/>
    </row>
    <row r="64" spans="8:8">
      <c r="H64" s="4"/>
    </row>
    <row r="65" spans="8:8">
      <c r="H65" s="2"/>
    </row>
    <row r="66" spans="8:8">
      <c r="H66" s="2"/>
    </row>
    <row r="67" spans="8:8">
      <c r="H67" s="4"/>
    </row>
    <row r="68" spans="8:8">
      <c r="H68" s="4"/>
    </row>
    <row r="69" spans="8:8">
      <c r="H69" s="4"/>
    </row>
    <row r="70" spans="8:8">
      <c r="H70" s="4"/>
    </row>
    <row r="71" spans="8:8">
      <c r="H71" s="4"/>
    </row>
    <row r="72" spans="8:8">
      <c r="H72" s="2"/>
    </row>
    <row r="73" spans="8:8">
      <c r="H73" s="2"/>
    </row>
    <row r="74" spans="8:8">
      <c r="H74" s="4"/>
    </row>
    <row r="75" spans="8:8">
      <c r="H75" s="4"/>
    </row>
    <row r="76" spans="8:8">
      <c r="H76" s="4"/>
    </row>
    <row r="77" spans="8:8">
      <c r="H77" s="4"/>
    </row>
    <row r="78" spans="8:8">
      <c r="H78" s="4"/>
    </row>
    <row r="79" spans="8:8">
      <c r="H79" s="4"/>
    </row>
    <row r="80" spans="8:8">
      <c r="H80" s="2"/>
    </row>
    <row r="81" spans="8:8">
      <c r="H81" s="2"/>
    </row>
    <row r="82" spans="8:8">
      <c r="H82" s="4"/>
    </row>
    <row r="83" spans="8:8">
      <c r="H83" s="4"/>
    </row>
    <row r="84" spans="8:8">
      <c r="H84" s="4"/>
    </row>
    <row r="85" spans="8:8">
      <c r="H85" s="4"/>
    </row>
    <row r="86" spans="8:8">
      <c r="H86" s="4"/>
    </row>
  </sheetData>
  <mergeCells count="4">
    <mergeCell ref="A1:G1"/>
    <mergeCell ref="A2:A3"/>
    <mergeCell ref="B2:B3"/>
    <mergeCell ref="C2:C3"/>
  </mergeCells>
  <phoneticPr fontId="19"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AQE</cp:lastModifiedBy>
  <dcterms:created xsi:type="dcterms:W3CDTF">2018-05-26T11:28:00Z</dcterms:created>
  <dcterms:modified xsi:type="dcterms:W3CDTF">2025-06-24T04:00:32Z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E0C03B93C185477481A7A05AE1F85129</vt:lpwstr>
  </property>
  <property fmtid="{D5CDD505-2E9C-101B-9397-08002B2CF9AE}" pid="4" name="KSOReadingLayout">
    <vt:bool>true</vt:bool>
  </property>
</Properties>
</file>