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O10" i="1"/>
  <c r="N10"/>
  <c r="M10"/>
  <c r="L10"/>
  <c r="K10"/>
  <c r="J10"/>
  <c r="I10"/>
  <c r="H10"/>
  <c r="G10"/>
  <c r="F10"/>
  <c r="E10"/>
  <c r="D10"/>
  <c r="C10"/>
  <c r="O9"/>
  <c r="O7"/>
  <c r="N7"/>
  <c r="O6"/>
  <c r="F6"/>
  <c r="O5"/>
  <c r="F5"/>
</calcChain>
</file>

<file path=xl/sharedStrings.xml><?xml version="1.0" encoding="utf-8"?>
<sst xmlns="http://schemas.openxmlformats.org/spreadsheetml/2006/main" count="40" uniqueCount="13">
  <si>
    <t>表6-12  湖南省获奖成果情况（2019—2023年）</t>
  </si>
  <si>
    <t>计量单位：项</t>
  </si>
  <si>
    <t>年份</t>
  </si>
  <si>
    <r>
      <t>奖励成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果总数</t>
    </r>
  </si>
  <si>
    <t>特等</t>
  </si>
  <si>
    <t>一等</t>
  </si>
  <si>
    <t>二等</t>
  </si>
  <si>
    <t>三等</t>
  </si>
  <si>
    <t>合计</t>
  </si>
  <si>
    <t>湖南省科技进步奖</t>
    <phoneticPr fontId="6" type="noConversion"/>
  </si>
  <si>
    <t>湖南省技术发明奖</t>
    <phoneticPr fontId="6" type="noConversion"/>
  </si>
  <si>
    <t>湖南省自然科学奖</t>
    <phoneticPr fontId="6" type="noConversion"/>
  </si>
  <si>
    <t>—</t>
  </si>
</sst>
</file>

<file path=xl/styles.xml><?xml version="1.0" encoding="utf-8"?>
<styleSheet xmlns="http://schemas.openxmlformats.org/spreadsheetml/2006/main">
  <numFmts count="1">
    <numFmt numFmtId="176" formatCode="0_ "/>
  </numFmts>
  <fonts count="7">
    <font>
      <sz val="11"/>
      <color theme="1"/>
      <name val="宋体"/>
      <charset val="134"/>
      <scheme val="minor"/>
    </font>
    <font>
      <sz val="14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name val="Times New Roman"/>
      <family val="1"/>
    </font>
    <font>
      <sz val="10"/>
      <name val="Helv"/>
      <family val="2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5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3" borderId="0" xfId="1" applyFont="1" applyFill="1" applyAlignment="1">
      <alignment horizontal="center" vertical="center" wrapText="1"/>
    </xf>
    <xf numFmtId="176" fontId="3" fillId="4" borderId="0" xfId="2" applyNumberFormat="1" applyFont="1" applyFill="1" applyAlignment="1">
      <alignment horizontal="right" vertical="center" wrapText="1"/>
    </xf>
    <xf numFmtId="176" fontId="3" fillId="4" borderId="0" xfId="0" applyNumberFormat="1" applyFont="1" applyFill="1" applyAlignment="1">
      <alignment horizontal="right" vertical="center" wrapText="1"/>
    </xf>
    <xf numFmtId="0" fontId="4" fillId="5" borderId="0" xfId="1" applyFont="1" applyFill="1" applyAlignment="1">
      <alignment horizontal="center" vertical="center" wrapText="1"/>
    </xf>
    <xf numFmtId="176" fontId="4" fillId="4" borderId="0" xfId="2" applyNumberFormat="1" applyFont="1" applyFill="1" applyAlignment="1">
      <alignment horizontal="right" vertical="center" wrapText="1"/>
    </xf>
    <xf numFmtId="0" fontId="3" fillId="3" borderId="7" xfId="1" applyFont="1" applyFill="1" applyBorder="1" applyAlignment="1">
      <alignment horizontal="center" vertical="center" wrapText="1"/>
    </xf>
    <xf numFmtId="176" fontId="3" fillId="4" borderId="7" xfId="2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3">
    <cellStyle name="常规" xfId="0" builtinId="0"/>
    <cellStyle name="常规_Sheet1" xfId="2"/>
    <cellStyle name="常规_高新技术产业情况" xfId="1"/>
  </cellStyles>
  <dxfs count="0"/>
  <tableStyles count="0" defaultTableStyle="TableStyleMedium2" defaultPivotStyle="PivotStyleLight16"/>
  <colors>
    <mruColors>
      <color rgb="FFFFFF99"/>
      <color rgb="FF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showGridLines="0" tabSelected="1" workbookViewId="0">
      <selection activeCell="H16" sqref="H16"/>
    </sheetView>
  </sheetViews>
  <sheetFormatPr defaultColWidth="9" defaultRowHeight="14"/>
  <sheetData>
    <row r="1" spans="1:15" ht="17.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>
      <c r="A2" s="12" t="s">
        <v>1</v>
      </c>
      <c r="B2" s="12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>
      <c r="A3" s="16" t="s">
        <v>2</v>
      </c>
      <c r="B3" s="14" t="s">
        <v>9</v>
      </c>
      <c r="C3" s="15"/>
      <c r="D3" s="15"/>
      <c r="E3" s="15"/>
      <c r="F3" s="16"/>
      <c r="G3" s="17" t="s">
        <v>10</v>
      </c>
      <c r="H3" s="18"/>
      <c r="I3" s="18"/>
      <c r="J3" s="18"/>
      <c r="K3" s="17" t="s">
        <v>11</v>
      </c>
      <c r="L3" s="18"/>
      <c r="M3" s="18"/>
      <c r="N3" s="18"/>
      <c r="O3" s="20" t="s">
        <v>3</v>
      </c>
    </row>
    <row r="4" spans="1:15">
      <c r="A4" s="19"/>
      <c r="B4" s="2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5</v>
      </c>
      <c r="L4" s="3" t="s">
        <v>6</v>
      </c>
      <c r="M4" s="3" t="s">
        <v>7</v>
      </c>
      <c r="N4" s="3" t="s">
        <v>8</v>
      </c>
      <c r="O4" s="21"/>
    </row>
    <row r="5" spans="1:15" s="1" customFormat="1" ht="15" customHeight="1">
      <c r="A5" s="4">
        <v>2019</v>
      </c>
      <c r="B5" s="5" t="s">
        <v>12</v>
      </c>
      <c r="C5" s="5">
        <v>16</v>
      </c>
      <c r="D5" s="5">
        <v>67</v>
      </c>
      <c r="E5" s="5">
        <v>97</v>
      </c>
      <c r="F5" s="5">
        <f>SUM(C5:E5)</f>
        <v>180</v>
      </c>
      <c r="G5" s="5">
        <v>7</v>
      </c>
      <c r="H5" s="5">
        <v>10</v>
      </c>
      <c r="I5" s="5">
        <v>9</v>
      </c>
      <c r="J5" s="5">
        <v>26</v>
      </c>
      <c r="K5" s="5">
        <v>7</v>
      </c>
      <c r="L5" s="5">
        <v>31</v>
      </c>
      <c r="M5" s="5">
        <v>36</v>
      </c>
      <c r="N5" s="5">
        <v>74</v>
      </c>
      <c r="O5" s="5">
        <f t="shared" ref="O5:O9" si="0">F5+J5+N5</f>
        <v>280</v>
      </c>
    </row>
    <row r="6" spans="1:15" s="1" customFormat="1" ht="15" customHeight="1">
      <c r="A6" s="4">
        <v>2020</v>
      </c>
      <c r="B6" s="5" t="s">
        <v>12</v>
      </c>
      <c r="C6" s="5">
        <v>14</v>
      </c>
      <c r="D6" s="5">
        <v>52</v>
      </c>
      <c r="E6" s="5">
        <v>86</v>
      </c>
      <c r="F6" s="6">
        <f>C6+D6+E6</f>
        <v>152</v>
      </c>
      <c r="G6" s="5">
        <v>7</v>
      </c>
      <c r="H6" s="5">
        <v>8</v>
      </c>
      <c r="I6" s="5">
        <v>8</v>
      </c>
      <c r="J6" s="5">
        <v>23</v>
      </c>
      <c r="K6" s="6">
        <v>9</v>
      </c>
      <c r="L6" s="5">
        <v>41</v>
      </c>
      <c r="M6" s="5">
        <v>33</v>
      </c>
      <c r="N6" s="5">
        <v>83</v>
      </c>
      <c r="O6" s="5">
        <f>N6+J6+F6</f>
        <v>258</v>
      </c>
    </row>
    <row r="7" spans="1:15" s="1" customFormat="1" ht="15" customHeight="1">
      <c r="A7" s="4">
        <v>2021</v>
      </c>
      <c r="B7" s="5" t="s">
        <v>12</v>
      </c>
      <c r="C7" s="5">
        <v>15</v>
      </c>
      <c r="D7" s="5">
        <v>58</v>
      </c>
      <c r="E7" s="5">
        <v>93</v>
      </c>
      <c r="F7" s="6">
        <v>166</v>
      </c>
      <c r="G7" s="5">
        <v>6</v>
      </c>
      <c r="H7" s="5">
        <v>10</v>
      </c>
      <c r="I7" s="5">
        <v>9</v>
      </c>
      <c r="J7" s="5">
        <v>25</v>
      </c>
      <c r="K7" s="6">
        <v>9</v>
      </c>
      <c r="L7" s="5">
        <v>38</v>
      </c>
      <c r="M7" s="5">
        <v>48</v>
      </c>
      <c r="N7" s="5">
        <f>SUM(K7:M7)</f>
        <v>95</v>
      </c>
      <c r="O7" s="5">
        <f t="shared" si="0"/>
        <v>286</v>
      </c>
    </row>
    <row r="8" spans="1:15" s="1" customFormat="1" ht="15" customHeight="1">
      <c r="A8" s="4">
        <v>2022</v>
      </c>
      <c r="B8" s="5" t="s">
        <v>12</v>
      </c>
      <c r="C8" s="5" t="s">
        <v>12</v>
      </c>
      <c r="D8" s="5" t="s">
        <v>12</v>
      </c>
      <c r="E8" s="5" t="s">
        <v>12</v>
      </c>
      <c r="F8" s="5" t="s">
        <v>12</v>
      </c>
      <c r="G8" s="5" t="s">
        <v>12</v>
      </c>
      <c r="H8" s="5" t="s">
        <v>12</v>
      </c>
      <c r="I8" s="5" t="s">
        <v>12</v>
      </c>
      <c r="J8" s="5" t="s">
        <v>12</v>
      </c>
      <c r="K8" s="5" t="s">
        <v>12</v>
      </c>
      <c r="L8" s="5" t="s">
        <v>12</v>
      </c>
      <c r="M8" s="5" t="s">
        <v>12</v>
      </c>
      <c r="N8" s="5" t="s">
        <v>12</v>
      </c>
      <c r="O8" s="5" t="s">
        <v>12</v>
      </c>
    </row>
    <row r="9" spans="1:15" s="1" customFormat="1" ht="15" customHeight="1">
      <c r="A9" s="7">
        <v>2023</v>
      </c>
      <c r="B9" s="5" t="s">
        <v>12</v>
      </c>
      <c r="C9" s="8">
        <v>14</v>
      </c>
      <c r="D9" s="8">
        <v>78</v>
      </c>
      <c r="E9" s="8">
        <v>88</v>
      </c>
      <c r="F9" s="6">
        <v>180</v>
      </c>
      <c r="G9" s="8">
        <v>7</v>
      </c>
      <c r="H9" s="8">
        <v>10</v>
      </c>
      <c r="I9" s="8">
        <v>5</v>
      </c>
      <c r="J9" s="6">
        <v>22</v>
      </c>
      <c r="K9" s="8">
        <v>9</v>
      </c>
      <c r="L9" s="8">
        <v>37</v>
      </c>
      <c r="M9" s="8">
        <v>52</v>
      </c>
      <c r="N9" s="6">
        <v>98</v>
      </c>
      <c r="O9" s="8">
        <f t="shared" si="0"/>
        <v>300</v>
      </c>
    </row>
    <row r="10" spans="1:15" s="1" customFormat="1" ht="15" customHeight="1" thickBot="1">
      <c r="A10" s="9" t="s">
        <v>8</v>
      </c>
      <c r="B10" s="10" t="s">
        <v>12</v>
      </c>
      <c r="C10" s="10">
        <f t="shared" ref="C10:O10" si="1">SUM(C5:C9)</f>
        <v>59</v>
      </c>
      <c r="D10" s="10">
        <f t="shared" si="1"/>
        <v>255</v>
      </c>
      <c r="E10" s="10">
        <f t="shared" si="1"/>
        <v>364</v>
      </c>
      <c r="F10" s="10">
        <f t="shared" si="1"/>
        <v>678</v>
      </c>
      <c r="G10" s="10">
        <f t="shared" si="1"/>
        <v>27</v>
      </c>
      <c r="H10" s="10">
        <f t="shared" si="1"/>
        <v>38</v>
      </c>
      <c r="I10" s="10">
        <f t="shared" si="1"/>
        <v>31</v>
      </c>
      <c r="J10" s="10">
        <f t="shared" si="1"/>
        <v>96</v>
      </c>
      <c r="K10" s="10">
        <f t="shared" si="1"/>
        <v>34</v>
      </c>
      <c r="L10" s="10">
        <f t="shared" si="1"/>
        <v>147</v>
      </c>
      <c r="M10" s="10">
        <f t="shared" si="1"/>
        <v>169</v>
      </c>
      <c r="N10" s="10">
        <f t="shared" si="1"/>
        <v>350</v>
      </c>
      <c r="O10" s="10">
        <f t="shared" si="1"/>
        <v>1124</v>
      </c>
    </row>
  </sheetData>
  <mergeCells count="7">
    <mergeCell ref="A1:O1"/>
    <mergeCell ref="A2:O2"/>
    <mergeCell ref="B3:F3"/>
    <mergeCell ref="G3:J3"/>
    <mergeCell ref="K3:N3"/>
    <mergeCell ref="A3:A4"/>
    <mergeCell ref="O3:O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刘锦伟</cp:lastModifiedBy>
  <dcterms:created xsi:type="dcterms:W3CDTF">2025-06-10T03:11:10Z</dcterms:created>
  <dcterms:modified xsi:type="dcterms:W3CDTF">2025-06-22T15:07:02Z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